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ocuments\LAW-118758\"/>
    </mc:Choice>
  </mc:AlternateContent>
  <xr:revisionPtr revIDLastSave="0" documentId="13_ncr:1_{E875C2F6-EFE7-4E44-B644-2881BE9F592B}" xr6:coauthVersionLast="47" xr6:coauthVersionMax="47" xr10:uidLastSave="{00000000-0000-0000-0000-000000000000}"/>
  <bookViews>
    <workbookView xWindow="-120" yWindow="-120" windowWidth="29040" windowHeight="15840" xr2:uid="{89DBF514-731D-4F4D-ACB4-7B4D39E2C4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L45" i="1" l="1"/>
  <c r="K45" i="1"/>
  <c r="J45" i="1"/>
  <c r="L21" i="1" l="1"/>
  <c r="K21" i="1"/>
  <c r="L26" i="1" l="1"/>
  <c r="L25" i="1"/>
  <c r="L24" i="1"/>
  <c r="L23" i="1"/>
  <c r="L22" i="1"/>
  <c r="L20" i="1"/>
  <c r="L19" i="1"/>
  <c r="L18" i="1"/>
  <c r="L17" i="1"/>
  <c r="K26" i="1"/>
  <c r="K25" i="1"/>
  <c r="K24" i="1"/>
  <c r="K23" i="1"/>
  <c r="K22" i="1"/>
  <c r="K20" i="1"/>
  <c r="K19" i="1"/>
  <c r="K18" i="1"/>
  <c r="K17" i="1"/>
  <c r="L16" i="1"/>
  <c r="K16" i="1"/>
  <c r="K48" i="1" l="1"/>
  <c r="L48" i="1"/>
  <c r="K13" i="1"/>
  <c r="J48" i="1" l="1"/>
</calcChain>
</file>

<file path=xl/sharedStrings.xml><?xml version="1.0" encoding="utf-8"?>
<sst xmlns="http://schemas.openxmlformats.org/spreadsheetml/2006/main" count="60" uniqueCount="35">
  <si>
    <t>SPLITS</t>
  </si>
  <si>
    <t>ROUTE</t>
  </si>
  <si>
    <t>S.L.M.</t>
  </si>
  <si>
    <t>SIDE</t>
  </si>
  <si>
    <t>DESCRIPTION</t>
  </si>
  <si>
    <t>INTERSECTION DIMENSIONS</t>
  </si>
  <si>
    <t>A</t>
  </si>
  <si>
    <t>B</t>
  </si>
  <si>
    <t>C</t>
  </si>
  <si>
    <t>SQ. YD.</t>
  </si>
  <si>
    <t>FT.</t>
  </si>
  <si>
    <t>COMMENTS</t>
  </si>
  <si>
    <t>PAVEMENT AREA</t>
  </si>
  <si>
    <t>LT</t>
  </si>
  <si>
    <t>CU. YD.</t>
  </si>
  <si>
    <t>GAL</t>
  </si>
  <si>
    <t>TOTALS CARRIED TO GENERAL SUMMARY:</t>
  </si>
  <si>
    <t xml:space="preserve">SQ. YD. </t>
  </si>
  <si>
    <t>ASPHALT CONCRETE SURFACE COURSE, TYPE 1, (448), PG64-22</t>
  </si>
  <si>
    <t>1.25"</t>
  </si>
  <si>
    <t>RT</t>
  </si>
  <si>
    <t>01/STR/05</t>
  </si>
  <si>
    <t>S.R. 217</t>
  </si>
  <si>
    <t>COUNTY RD .6</t>
  </si>
  <si>
    <t>TOWNSHIP RD. 116</t>
  </si>
  <si>
    <t>TOWNSHIP RD. 236</t>
  </si>
  <si>
    <t>TOWNSHIP RD. 1003</t>
  </si>
  <si>
    <t>S.R. 378</t>
  </si>
  <si>
    <t>COUNTY RD. 8</t>
  </si>
  <si>
    <t>TOWNSHIP RD. 97</t>
  </si>
  <si>
    <t>TOWNSHIP RD. 134</t>
  </si>
  <si>
    <t>SYMMES ST.</t>
  </si>
  <si>
    <t>01/STR/05 TOTALS:</t>
  </si>
  <si>
    <t>PAVEMENT PLANING ASPHALT CONCRETE 1.50" MAX</t>
  </si>
  <si>
    <t>NON-TRACKING TACK COAT 0.090 GAL/SY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</si>
</sst>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vertical="center"/>
    </xf>
    <xf numFmtId="2" fontId="1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83588-CDBC-469A-B4AC-AAE7C2A70CD8}">
  <dimension ref="A1:O48"/>
  <sheetViews>
    <sheetView tabSelected="1" workbookViewId="0">
      <selection activeCell="K16" sqref="K16"/>
    </sheetView>
  </sheetViews>
  <sheetFormatPr defaultRowHeight="15" x14ac:dyDescent="0.25"/>
  <cols>
    <col min="1" max="1" width="11.5703125" customWidth="1"/>
    <col min="2" max="2" width="8.7109375" customWidth="1"/>
    <col min="3" max="3" width="16.140625" customWidth="1"/>
    <col min="4" max="4" width="10.7109375" customWidth="1"/>
    <col min="5" max="5" width="42.85546875" customWidth="1"/>
    <col min="6" max="8" width="14.7109375" customWidth="1"/>
    <col min="9" max="9" width="13.7109375" customWidth="1"/>
    <col min="10" max="10" width="14.7109375" customWidth="1"/>
    <col min="11" max="11" width="16.140625" customWidth="1"/>
    <col min="12" max="12" width="16.7109375" customWidth="1"/>
    <col min="13" max="14" width="14.7109375" customWidth="1"/>
    <col min="15" max="15" width="39.7109375" customWidth="1"/>
  </cols>
  <sheetData>
    <row r="1" spans="1:15" x14ac:dyDescent="0.25">
      <c r="A1" s="46" t="s">
        <v>0</v>
      </c>
      <c r="B1" s="43" t="s">
        <v>1</v>
      </c>
      <c r="C1" s="47" t="s">
        <v>2</v>
      </c>
      <c r="D1" s="43" t="s">
        <v>3</v>
      </c>
      <c r="E1" s="47" t="s">
        <v>4</v>
      </c>
      <c r="F1" s="46" t="s">
        <v>5</v>
      </c>
      <c r="G1" s="47"/>
      <c r="H1" s="36"/>
      <c r="I1" s="38" t="s">
        <v>12</v>
      </c>
      <c r="J1" s="21">
        <v>254</v>
      </c>
      <c r="K1" s="21">
        <v>407</v>
      </c>
      <c r="L1" s="21">
        <v>441</v>
      </c>
      <c r="M1" s="17"/>
      <c r="N1" s="16"/>
      <c r="O1" s="36" t="s">
        <v>11</v>
      </c>
    </row>
    <row r="2" spans="1:15" ht="15" customHeight="1" x14ac:dyDescent="0.25">
      <c r="A2" s="51"/>
      <c r="B2" s="44"/>
      <c r="C2" s="55"/>
      <c r="D2" s="44"/>
      <c r="E2" s="55"/>
      <c r="F2" s="48"/>
      <c r="G2" s="49"/>
      <c r="H2" s="50"/>
      <c r="I2" s="39"/>
      <c r="J2" s="38" t="s">
        <v>33</v>
      </c>
      <c r="K2" s="41" t="s">
        <v>34</v>
      </c>
      <c r="L2" s="38" t="s">
        <v>18</v>
      </c>
      <c r="M2" s="41"/>
      <c r="N2" s="43"/>
      <c r="O2" s="37"/>
    </row>
    <row r="3" spans="1:15" x14ac:dyDescent="0.25">
      <c r="A3" s="51"/>
      <c r="B3" s="44"/>
      <c r="C3" s="55"/>
      <c r="D3" s="44"/>
      <c r="E3" s="55"/>
      <c r="F3" s="46" t="s">
        <v>6</v>
      </c>
      <c r="G3" s="43" t="s">
        <v>7</v>
      </c>
      <c r="H3" s="43" t="s">
        <v>8</v>
      </c>
      <c r="I3" s="39"/>
      <c r="J3" s="39"/>
      <c r="K3" s="41"/>
      <c r="L3" s="39"/>
      <c r="M3" s="41"/>
      <c r="N3" s="44"/>
      <c r="O3" s="37"/>
    </row>
    <row r="4" spans="1:15" x14ac:dyDescent="0.25">
      <c r="A4" s="51"/>
      <c r="B4" s="44"/>
      <c r="C4" s="55"/>
      <c r="D4" s="44"/>
      <c r="E4" s="55"/>
      <c r="F4" s="51"/>
      <c r="G4" s="44"/>
      <c r="H4" s="44"/>
      <c r="I4" s="39"/>
      <c r="J4" s="39"/>
      <c r="K4" s="41"/>
      <c r="L4" s="39"/>
      <c r="M4" s="41"/>
      <c r="N4" s="44"/>
      <c r="O4" s="37"/>
    </row>
    <row r="5" spans="1:15" x14ac:dyDescent="0.25">
      <c r="A5" s="51"/>
      <c r="B5" s="44"/>
      <c r="C5" s="55"/>
      <c r="D5" s="44"/>
      <c r="E5" s="55"/>
      <c r="F5" s="51"/>
      <c r="G5" s="44"/>
      <c r="H5" s="44"/>
      <c r="I5" s="39"/>
      <c r="J5" s="39"/>
      <c r="K5" s="41"/>
      <c r="L5" s="39"/>
      <c r="M5" s="41"/>
      <c r="N5" s="44"/>
      <c r="O5" s="37"/>
    </row>
    <row r="6" spans="1:15" x14ac:dyDescent="0.25">
      <c r="A6" s="51"/>
      <c r="B6" s="44"/>
      <c r="C6" s="55"/>
      <c r="D6" s="44"/>
      <c r="E6" s="55"/>
      <c r="F6" s="51"/>
      <c r="G6" s="44"/>
      <c r="H6" s="44"/>
      <c r="I6" s="39"/>
      <c r="J6" s="39"/>
      <c r="K6" s="41"/>
      <c r="L6" s="39"/>
      <c r="M6" s="41"/>
      <c r="N6" s="44"/>
      <c r="O6" s="37"/>
    </row>
    <row r="7" spans="1:15" x14ac:dyDescent="0.25">
      <c r="A7" s="51"/>
      <c r="B7" s="44"/>
      <c r="C7" s="55"/>
      <c r="D7" s="44"/>
      <c r="E7" s="55"/>
      <c r="F7" s="51"/>
      <c r="G7" s="44"/>
      <c r="H7" s="44"/>
      <c r="I7" s="39"/>
      <c r="J7" s="39"/>
      <c r="K7" s="41"/>
      <c r="L7" s="39"/>
      <c r="M7" s="41"/>
      <c r="N7" s="44"/>
      <c r="O7" s="37"/>
    </row>
    <row r="8" spans="1:15" x14ac:dyDescent="0.25">
      <c r="A8" s="51"/>
      <c r="B8" s="44"/>
      <c r="C8" s="55"/>
      <c r="D8" s="44"/>
      <c r="E8" s="55"/>
      <c r="F8" s="51"/>
      <c r="G8" s="44"/>
      <c r="H8" s="44"/>
      <c r="I8" s="39"/>
      <c r="J8" s="39"/>
      <c r="K8" s="41"/>
      <c r="L8" s="39"/>
      <c r="M8" s="41"/>
      <c r="N8" s="44"/>
      <c r="O8" s="37"/>
    </row>
    <row r="9" spans="1:15" x14ac:dyDescent="0.25">
      <c r="A9" s="51"/>
      <c r="B9" s="44"/>
      <c r="C9" s="55"/>
      <c r="D9" s="44"/>
      <c r="E9" s="55"/>
      <c r="F9" s="51"/>
      <c r="G9" s="44"/>
      <c r="H9" s="44"/>
      <c r="I9" s="39"/>
      <c r="J9" s="39"/>
      <c r="K9" s="41"/>
      <c r="L9" s="39"/>
      <c r="M9" s="41"/>
      <c r="N9" s="44"/>
      <c r="O9" s="37"/>
    </row>
    <row r="10" spans="1:15" x14ac:dyDescent="0.25">
      <c r="A10" s="51"/>
      <c r="B10" s="44"/>
      <c r="C10" s="55"/>
      <c r="D10" s="44"/>
      <c r="E10" s="55"/>
      <c r="F10" s="48"/>
      <c r="G10" s="45"/>
      <c r="H10" s="45"/>
      <c r="I10" s="40"/>
      <c r="J10" s="40"/>
      <c r="K10" s="42"/>
      <c r="L10" s="22" t="s">
        <v>19</v>
      </c>
      <c r="M10" s="42"/>
      <c r="N10" s="45"/>
      <c r="O10" s="37"/>
    </row>
    <row r="11" spans="1:15" x14ac:dyDescent="0.25">
      <c r="A11" s="51"/>
      <c r="B11" s="45"/>
      <c r="C11" s="55"/>
      <c r="D11" s="45"/>
      <c r="E11" s="55"/>
      <c r="F11" s="14" t="s">
        <v>10</v>
      </c>
      <c r="G11" s="15" t="s">
        <v>10</v>
      </c>
      <c r="H11" s="14" t="s">
        <v>10</v>
      </c>
      <c r="I11" s="15" t="s">
        <v>9</v>
      </c>
      <c r="J11" s="14" t="s">
        <v>17</v>
      </c>
      <c r="K11" s="15" t="s">
        <v>15</v>
      </c>
      <c r="L11" s="14" t="s">
        <v>14</v>
      </c>
      <c r="M11" s="19"/>
      <c r="N11" s="18"/>
      <c r="O11" s="37"/>
    </row>
    <row r="12" spans="1:15" x14ac:dyDescent="0.25">
      <c r="A12" s="1"/>
      <c r="B12" s="2"/>
      <c r="C12" s="3"/>
      <c r="D12" s="2"/>
      <c r="E12" s="3"/>
      <c r="F12" s="2"/>
      <c r="G12" s="3"/>
      <c r="H12" s="2"/>
      <c r="I12" s="3"/>
      <c r="J12" s="2"/>
      <c r="K12" s="3"/>
      <c r="L12" s="2"/>
      <c r="M12" s="3"/>
      <c r="N12" s="2"/>
      <c r="O12" s="4"/>
    </row>
    <row r="13" spans="1:15" x14ac:dyDescent="0.25">
      <c r="A13" s="2" t="s">
        <v>21</v>
      </c>
      <c r="B13" s="2">
        <v>141</v>
      </c>
      <c r="C13" s="7">
        <v>8.5109999999999992</v>
      </c>
      <c r="D13" s="6" t="s">
        <v>20</v>
      </c>
      <c r="E13" s="7" t="s">
        <v>22</v>
      </c>
      <c r="F13" s="6">
        <v>33</v>
      </c>
      <c r="G13" s="7">
        <v>40</v>
      </c>
      <c r="H13" s="6">
        <v>78</v>
      </c>
      <c r="I13" s="23">
        <v>173</v>
      </c>
      <c r="J13" s="23">
        <v>173</v>
      </c>
      <c r="K13" s="23">
        <f>I13*0.085</f>
        <v>14.705000000000002</v>
      </c>
      <c r="L13" s="23">
        <f>I13*0.035</f>
        <v>6.0550000000000006</v>
      </c>
      <c r="M13" s="7"/>
      <c r="N13" s="6"/>
      <c r="O13" s="8"/>
    </row>
    <row r="14" spans="1:15" x14ac:dyDescent="0.25">
      <c r="A14" s="2"/>
      <c r="B14" s="2"/>
      <c r="C14" s="3"/>
      <c r="D14" s="2"/>
      <c r="E14" s="3"/>
      <c r="F14" s="2"/>
      <c r="G14" s="3"/>
      <c r="H14" s="2"/>
      <c r="I14" s="2"/>
      <c r="J14" s="23"/>
      <c r="K14" s="23"/>
      <c r="L14" s="23"/>
      <c r="M14" s="3"/>
      <c r="N14" s="2"/>
      <c r="O14" s="4"/>
    </row>
    <row r="15" spans="1:15" x14ac:dyDescent="0.25">
      <c r="A15" s="2"/>
      <c r="B15" s="2"/>
      <c r="C15" s="32"/>
      <c r="D15" s="2"/>
      <c r="E15" s="3"/>
      <c r="F15" s="2"/>
      <c r="G15" s="3"/>
      <c r="H15" s="2"/>
      <c r="I15" s="3"/>
      <c r="J15" s="23"/>
      <c r="K15" s="23"/>
      <c r="L15" s="23"/>
      <c r="M15" s="3"/>
      <c r="N15" s="2"/>
      <c r="O15" s="4"/>
    </row>
    <row r="16" spans="1:15" x14ac:dyDescent="0.25">
      <c r="A16" s="9" t="s">
        <v>21</v>
      </c>
      <c r="B16" s="9">
        <v>141</v>
      </c>
      <c r="C16" s="35">
        <v>11.667</v>
      </c>
      <c r="D16" s="9" t="s">
        <v>20</v>
      </c>
      <c r="E16" s="12" t="s">
        <v>23</v>
      </c>
      <c r="F16" s="9">
        <v>25</v>
      </c>
      <c r="G16" s="12">
        <v>35</v>
      </c>
      <c r="H16" s="9">
        <v>78</v>
      </c>
      <c r="I16" s="12">
        <v>148.58000000000001</v>
      </c>
      <c r="J16" s="28">
        <v>148.58000000000001</v>
      </c>
      <c r="K16" s="28">
        <f t="shared" ref="K16:K21" si="0">I16*0.085</f>
        <v>12.629300000000002</v>
      </c>
      <c r="L16" s="28">
        <f t="shared" ref="L16:L21" si="1">I16*0.035</f>
        <v>5.2003000000000013</v>
      </c>
      <c r="M16" s="12"/>
      <c r="N16" s="9"/>
      <c r="O16" s="13"/>
    </row>
    <row r="17" spans="1:15" x14ac:dyDescent="0.25">
      <c r="A17" s="2" t="s">
        <v>21</v>
      </c>
      <c r="B17" s="9">
        <v>141</v>
      </c>
      <c r="C17" s="31">
        <v>11.733000000000001</v>
      </c>
      <c r="D17" s="6" t="s">
        <v>13</v>
      </c>
      <c r="E17" s="7" t="s">
        <v>24</v>
      </c>
      <c r="F17" s="9">
        <v>15</v>
      </c>
      <c r="G17" s="12">
        <v>15</v>
      </c>
      <c r="H17" s="9">
        <v>25</v>
      </c>
      <c r="I17" s="12">
        <v>89</v>
      </c>
      <c r="J17" s="28">
        <v>89</v>
      </c>
      <c r="K17" s="28">
        <f t="shared" si="0"/>
        <v>7.5650000000000004</v>
      </c>
      <c r="L17" s="28">
        <f t="shared" si="1"/>
        <v>3.1150000000000002</v>
      </c>
      <c r="M17" s="3"/>
      <c r="N17" s="6"/>
      <c r="O17" s="8"/>
    </row>
    <row r="18" spans="1:15" x14ac:dyDescent="0.25">
      <c r="A18" s="2" t="s">
        <v>21</v>
      </c>
      <c r="B18" s="9">
        <v>141</v>
      </c>
      <c r="C18" s="34">
        <v>12.557</v>
      </c>
      <c r="D18" s="2" t="s">
        <v>13</v>
      </c>
      <c r="E18" s="3" t="s">
        <v>25</v>
      </c>
      <c r="F18" s="9">
        <v>15</v>
      </c>
      <c r="G18" s="12">
        <v>15</v>
      </c>
      <c r="H18" s="9">
        <v>25</v>
      </c>
      <c r="I18" s="12">
        <v>50</v>
      </c>
      <c r="J18" s="28">
        <v>50</v>
      </c>
      <c r="K18" s="28">
        <f t="shared" si="0"/>
        <v>4.25</v>
      </c>
      <c r="L18" s="28">
        <f t="shared" si="1"/>
        <v>1.7500000000000002</v>
      </c>
      <c r="M18" s="3"/>
      <c r="N18" s="2"/>
      <c r="O18" s="4"/>
    </row>
    <row r="19" spans="1:15" x14ac:dyDescent="0.25">
      <c r="A19" s="2" t="s">
        <v>21</v>
      </c>
      <c r="B19" s="9">
        <v>141</v>
      </c>
      <c r="C19" s="12">
        <v>13.058999999999999</v>
      </c>
      <c r="D19" s="2" t="s">
        <v>13</v>
      </c>
      <c r="E19" s="3" t="s">
        <v>26</v>
      </c>
      <c r="F19" s="9">
        <v>15</v>
      </c>
      <c r="G19" s="12">
        <v>16</v>
      </c>
      <c r="H19" s="9">
        <v>25</v>
      </c>
      <c r="I19" s="12">
        <v>50</v>
      </c>
      <c r="J19" s="28">
        <v>50</v>
      </c>
      <c r="K19" s="28">
        <f t="shared" si="0"/>
        <v>4.25</v>
      </c>
      <c r="L19" s="28">
        <f t="shared" si="1"/>
        <v>1.7500000000000002</v>
      </c>
      <c r="M19" s="3"/>
      <c r="N19" s="2"/>
      <c r="O19" s="4"/>
    </row>
    <row r="20" spans="1:15" x14ac:dyDescent="0.25">
      <c r="A20" s="10" t="s">
        <v>21</v>
      </c>
      <c r="B20" s="2">
        <v>141</v>
      </c>
      <c r="C20" s="2">
        <v>13.058999999999999</v>
      </c>
      <c r="D20" s="6" t="s">
        <v>20</v>
      </c>
      <c r="E20" s="7" t="s">
        <v>26</v>
      </c>
      <c r="F20" s="6">
        <v>15</v>
      </c>
      <c r="G20" s="7">
        <v>15</v>
      </c>
      <c r="H20" s="6">
        <v>50</v>
      </c>
      <c r="I20" s="2">
        <v>23.58</v>
      </c>
      <c r="J20" s="33">
        <v>23.58</v>
      </c>
      <c r="K20" s="33">
        <f t="shared" si="0"/>
        <v>2.0043000000000002</v>
      </c>
      <c r="L20" s="33">
        <f t="shared" si="1"/>
        <v>0.82530000000000003</v>
      </c>
      <c r="M20" s="3"/>
      <c r="N20" s="6"/>
      <c r="O20" s="8"/>
    </row>
    <row r="21" spans="1:15" x14ac:dyDescent="0.25">
      <c r="A21" s="2" t="s">
        <v>21</v>
      </c>
      <c r="B21" s="2">
        <v>141</v>
      </c>
      <c r="C21" s="2">
        <v>13.167</v>
      </c>
      <c r="D21" s="2" t="s">
        <v>20</v>
      </c>
      <c r="E21" s="2" t="s">
        <v>31</v>
      </c>
      <c r="F21" s="2">
        <v>25</v>
      </c>
      <c r="G21" s="2">
        <v>20</v>
      </c>
      <c r="H21" s="2">
        <v>60</v>
      </c>
      <c r="I21" s="2">
        <v>99.99</v>
      </c>
      <c r="J21" s="23">
        <v>99.99</v>
      </c>
      <c r="K21" s="23">
        <f t="shared" si="0"/>
        <v>8.4991500000000002</v>
      </c>
      <c r="L21" s="23">
        <f t="shared" si="1"/>
        <v>3.4996500000000004</v>
      </c>
      <c r="M21" s="3"/>
      <c r="N21" s="2"/>
      <c r="O21" s="4"/>
    </row>
    <row r="22" spans="1:15" x14ac:dyDescent="0.25">
      <c r="A22" s="2" t="s">
        <v>21</v>
      </c>
      <c r="B22" s="2">
        <v>141</v>
      </c>
      <c r="C22" s="2">
        <v>13.223000000000001</v>
      </c>
      <c r="D22" s="9" t="s">
        <v>20</v>
      </c>
      <c r="E22" s="12" t="s">
        <v>27</v>
      </c>
      <c r="F22" s="9">
        <v>15</v>
      </c>
      <c r="G22" s="12">
        <v>15</v>
      </c>
      <c r="H22" s="9">
        <v>72</v>
      </c>
      <c r="I22" s="2">
        <v>130.66999999999999</v>
      </c>
      <c r="J22" s="28">
        <v>130.66999999999999</v>
      </c>
      <c r="K22" s="28">
        <f>I22*0.085</f>
        <v>11.106949999999999</v>
      </c>
      <c r="L22" s="28">
        <f>I22*0.035</f>
        <v>4.5734500000000002</v>
      </c>
      <c r="M22" s="3"/>
      <c r="N22" s="6"/>
      <c r="O22" s="8"/>
    </row>
    <row r="23" spans="1:15" x14ac:dyDescent="0.25">
      <c r="A23" s="2" t="s">
        <v>21</v>
      </c>
      <c r="B23" s="2">
        <v>141</v>
      </c>
      <c r="C23" s="31">
        <v>13.223000000000001</v>
      </c>
      <c r="D23" s="6" t="s">
        <v>13</v>
      </c>
      <c r="E23" s="7" t="s">
        <v>26</v>
      </c>
      <c r="F23" s="9">
        <v>15</v>
      </c>
      <c r="G23" s="12">
        <v>15</v>
      </c>
      <c r="H23" s="9">
        <v>32</v>
      </c>
      <c r="I23" s="12">
        <v>33.03</v>
      </c>
      <c r="J23" s="28">
        <v>33.03</v>
      </c>
      <c r="K23" s="28">
        <f>I23*0.085</f>
        <v>2.8075500000000004</v>
      </c>
      <c r="L23" s="28">
        <f>I23*0.035</f>
        <v>1.1560500000000002</v>
      </c>
      <c r="M23" s="3"/>
      <c r="N23" s="2"/>
      <c r="O23" s="4"/>
    </row>
    <row r="24" spans="1:15" x14ac:dyDescent="0.25">
      <c r="A24" s="2" t="s">
        <v>21</v>
      </c>
      <c r="B24" s="2">
        <v>141</v>
      </c>
      <c r="C24" s="32">
        <v>14.013999999999999</v>
      </c>
      <c r="D24" s="2" t="s">
        <v>13</v>
      </c>
      <c r="E24" s="3" t="s">
        <v>28</v>
      </c>
      <c r="F24" s="9">
        <v>25</v>
      </c>
      <c r="G24" s="12">
        <v>60</v>
      </c>
      <c r="H24" s="9">
        <v>112</v>
      </c>
      <c r="I24" s="12">
        <v>241.18</v>
      </c>
      <c r="J24" s="28">
        <v>241.18</v>
      </c>
      <c r="K24" s="28">
        <f>I24*0.085</f>
        <v>20.500300000000003</v>
      </c>
      <c r="L24" s="28">
        <f>I24*0.035</f>
        <v>8.4413000000000018</v>
      </c>
      <c r="M24" s="7"/>
      <c r="N24" s="10"/>
      <c r="O24" s="8"/>
    </row>
    <row r="25" spans="1:15" x14ac:dyDescent="0.25">
      <c r="A25" s="2" t="s">
        <v>21</v>
      </c>
      <c r="B25" s="2">
        <v>141</v>
      </c>
      <c r="C25" s="7">
        <v>15.414999999999999</v>
      </c>
      <c r="D25" s="9" t="s">
        <v>13</v>
      </c>
      <c r="E25" s="3" t="s">
        <v>29</v>
      </c>
      <c r="F25" s="9">
        <v>15</v>
      </c>
      <c r="G25" s="12">
        <v>20</v>
      </c>
      <c r="H25" s="9">
        <v>99</v>
      </c>
      <c r="I25" s="12">
        <v>206.69</v>
      </c>
      <c r="J25" s="28">
        <v>206.69</v>
      </c>
      <c r="K25" s="28">
        <f>I25*0.085</f>
        <v>17.568650000000002</v>
      </c>
      <c r="L25" s="28">
        <f>I25*0.035</f>
        <v>7.2341500000000005</v>
      </c>
      <c r="M25" s="3"/>
      <c r="N25" s="2"/>
      <c r="O25" s="4"/>
    </row>
    <row r="26" spans="1:15" x14ac:dyDescent="0.25">
      <c r="A26" s="2" t="s">
        <v>21</v>
      </c>
      <c r="B26" s="2">
        <v>141</v>
      </c>
      <c r="C26" s="3">
        <v>15.798999999999999</v>
      </c>
      <c r="D26" s="2" t="s">
        <v>13</v>
      </c>
      <c r="E26" s="3" t="s">
        <v>30</v>
      </c>
      <c r="F26" s="9">
        <v>15</v>
      </c>
      <c r="G26" s="12">
        <v>15</v>
      </c>
      <c r="H26" s="9">
        <v>25</v>
      </c>
      <c r="I26" s="12">
        <v>50</v>
      </c>
      <c r="J26" s="28">
        <v>50</v>
      </c>
      <c r="K26" s="28">
        <f>I26*0.085</f>
        <v>4.25</v>
      </c>
      <c r="L26" s="28">
        <f>I26*0.035</f>
        <v>1.7500000000000002</v>
      </c>
      <c r="M26" s="7"/>
      <c r="N26" s="9"/>
      <c r="O26" s="8"/>
    </row>
    <row r="27" spans="1:15" x14ac:dyDescent="0.25">
      <c r="A27" s="1"/>
      <c r="B27" s="2"/>
      <c r="C27" s="3"/>
      <c r="D27" s="2"/>
      <c r="E27" s="3"/>
      <c r="F27" s="2"/>
      <c r="G27" s="3"/>
      <c r="H27" s="2"/>
      <c r="I27" s="20"/>
      <c r="J27" s="23"/>
      <c r="K27" s="23"/>
      <c r="L27" s="23"/>
      <c r="M27" s="3"/>
      <c r="N27" s="2"/>
      <c r="O27" s="4"/>
    </row>
    <row r="28" spans="1:15" x14ac:dyDescent="0.25">
      <c r="A28" s="1"/>
      <c r="B28" s="2"/>
      <c r="C28" s="7"/>
      <c r="D28" s="6"/>
      <c r="E28" s="7"/>
      <c r="F28" s="6"/>
      <c r="G28" s="7"/>
      <c r="H28" s="6"/>
      <c r="I28" s="7"/>
      <c r="J28" s="23"/>
      <c r="K28" s="23"/>
      <c r="L28" s="23"/>
      <c r="M28" s="7"/>
      <c r="N28" s="6"/>
      <c r="O28" s="8"/>
    </row>
    <row r="29" spans="1:15" x14ac:dyDescent="0.25">
      <c r="A29" s="1"/>
      <c r="B29" s="2"/>
      <c r="C29" s="3"/>
      <c r="D29" s="2"/>
      <c r="E29" s="3"/>
      <c r="F29" s="2"/>
      <c r="G29" s="3"/>
      <c r="H29" s="2"/>
      <c r="I29" s="3"/>
      <c r="J29" s="23"/>
      <c r="K29" s="23"/>
      <c r="L29" s="23"/>
      <c r="M29" s="3"/>
      <c r="N29" s="2"/>
      <c r="O29" s="4"/>
    </row>
    <row r="30" spans="1:15" x14ac:dyDescent="0.25">
      <c r="A30" s="1"/>
      <c r="B30" s="2"/>
      <c r="C30" s="7"/>
      <c r="D30" s="6"/>
      <c r="E30" s="7"/>
      <c r="F30" s="6"/>
      <c r="G30" s="7"/>
      <c r="H30" s="6"/>
      <c r="I30" s="7"/>
      <c r="J30" s="23"/>
      <c r="K30" s="23"/>
      <c r="L30" s="23"/>
      <c r="M30" s="7"/>
      <c r="N30" s="6"/>
      <c r="O30" s="8"/>
    </row>
    <row r="31" spans="1:15" x14ac:dyDescent="0.25">
      <c r="A31" s="1"/>
      <c r="B31" s="2"/>
      <c r="C31" s="20"/>
      <c r="D31" s="2"/>
      <c r="E31" s="3"/>
      <c r="F31" s="2"/>
      <c r="G31" s="3"/>
      <c r="H31" s="2"/>
      <c r="I31" s="20"/>
      <c r="J31" s="23"/>
      <c r="K31" s="23"/>
      <c r="L31" s="23"/>
      <c r="M31" s="3"/>
      <c r="N31" s="2"/>
      <c r="O31" s="4"/>
    </row>
    <row r="32" spans="1:15" x14ac:dyDescent="0.25">
      <c r="A32" s="5"/>
      <c r="B32" s="6"/>
      <c r="C32" s="7"/>
      <c r="D32" s="6"/>
      <c r="E32" s="7"/>
      <c r="F32" s="6"/>
      <c r="G32" s="7"/>
      <c r="H32" s="6"/>
      <c r="I32" s="7"/>
      <c r="J32" s="2"/>
      <c r="K32" s="7"/>
      <c r="L32" s="6"/>
      <c r="M32" s="7"/>
      <c r="N32" s="6"/>
      <c r="O32" s="8"/>
    </row>
    <row r="33" spans="1:15" x14ac:dyDescent="0.25">
      <c r="A33" s="1"/>
      <c r="B33" s="2"/>
      <c r="C33" s="3"/>
      <c r="D33" s="2"/>
      <c r="E33" s="3"/>
      <c r="F33" s="2"/>
      <c r="G33" s="3"/>
      <c r="H33" s="2"/>
      <c r="I33" s="3"/>
      <c r="J33" s="2"/>
      <c r="K33" s="3"/>
      <c r="L33" s="2"/>
      <c r="M33" s="3"/>
      <c r="N33" s="2"/>
      <c r="O33" s="2"/>
    </row>
    <row r="34" spans="1:15" x14ac:dyDescent="0.25">
      <c r="A34" s="11"/>
      <c r="B34" s="9"/>
      <c r="C34" s="12"/>
      <c r="D34" s="9"/>
      <c r="E34" s="12"/>
      <c r="F34" s="9"/>
      <c r="G34" s="12"/>
      <c r="H34" s="2"/>
      <c r="I34" s="12"/>
      <c r="J34" s="9"/>
      <c r="K34" s="12"/>
      <c r="L34" s="9"/>
      <c r="M34" s="12"/>
      <c r="N34" s="9"/>
      <c r="O34" s="13"/>
    </row>
    <row r="35" spans="1:15" x14ac:dyDescent="0.25">
      <c r="A35" s="5"/>
      <c r="B35" s="6"/>
      <c r="C35" s="7"/>
      <c r="D35" s="6"/>
      <c r="E35" s="7"/>
      <c r="F35" s="6"/>
      <c r="G35" s="7"/>
      <c r="H35" s="6"/>
      <c r="I35" s="7"/>
      <c r="J35" s="6"/>
      <c r="K35" s="7"/>
      <c r="L35" s="6"/>
      <c r="M35" s="7"/>
      <c r="N35" s="6"/>
      <c r="O35" s="8"/>
    </row>
    <row r="36" spans="1:15" x14ac:dyDescent="0.25">
      <c r="A36" s="1"/>
      <c r="B36" s="2"/>
      <c r="C36" s="3"/>
      <c r="D36" s="2"/>
      <c r="E36" s="3"/>
      <c r="F36" s="2"/>
      <c r="G36" s="3"/>
      <c r="H36" s="2"/>
      <c r="I36" s="3"/>
      <c r="J36" s="2"/>
      <c r="K36" s="3"/>
      <c r="L36" s="2"/>
      <c r="M36" s="3"/>
      <c r="N36" s="2"/>
      <c r="O36" s="4"/>
    </row>
    <row r="37" spans="1:15" x14ac:dyDescent="0.25">
      <c r="A37" s="11"/>
      <c r="B37" s="9"/>
      <c r="C37" s="12"/>
      <c r="D37" s="9"/>
      <c r="E37" s="12"/>
      <c r="F37" s="9"/>
      <c r="G37" s="12"/>
      <c r="H37" s="9"/>
      <c r="I37" s="12"/>
      <c r="J37" s="9"/>
      <c r="K37" s="12"/>
      <c r="L37" s="9"/>
      <c r="M37" s="12"/>
      <c r="N37" s="9"/>
      <c r="O37" s="13"/>
    </row>
    <row r="38" spans="1:15" x14ac:dyDescent="0.25">
      <c r="A38" s="5"/>
      <c r="B38" s="6"/>
      <c r="C38" s="7"/>
      <c r="D38" s="6"/>
      <c r="E38" s="7"/>
      <c r="F38" s="6"/>
      <c r="G38" s="7"/>
      <c r="H38" s="6"/>
      <c r="I38" s="7"/>
      <c r="J38" s="6"/>
      <c r="K38" s="7"/>
      <c r="L38" s="6"/>
      <c r="M38" s="7"/>
      <c r="N38" s="6"/>
      <c r="O38" s="8"/>
    </row>
    <row r="39" spans="1:15" x14ac:dyDescent="0.25">
      <c r="A39" s="1"/>
      <c r="B39" s="2"/>
      <c r="C39" s="3"/>
      <c r="D39" s="2"/>
      <c r="E39" s="3"/>
      <c r="F39" s="2"/>
      <c r="G39" s="3"/>
      <c r="H39" s="2"/>
      <c r="I39" s="3"/>
      <c r="J39" s="2"/>
      <c r="K39" s="3"/>
      <c r="L39" s="2"/>
      <c r="M39" s="3"/>
      <c r="N39" s="2"/>
      <c r="O39" s="4"/>
    </row>
    <row r="40" spans="1:15" x14ac:dyDescent="0.25">
      <c r="A40" s="5"/>
      <c r="B40" s="6"/>
      <c r="C40" s="7"/>
      <c r="D40" s="6"/>
      <c r="E40" s="7"/>
      <c r="F40" s="6"/>
      <c r="G40" s="7"/>
      <c r="H40" s="6"/>
      <c r="I40" s="7"/>
      <c r="J40" s="6"/>
      <c r="K40" s="7"/>
      <c r="L40" s="6"/>
      <c r="M40" s="7"/>
      <c r="N40" s="6"/>
      <c r="O40" s="8"/>
    </row>
    <row r="41" spans="1:15" x14ac:dyDescent="0.25">
      <c r="A41" s="1"/>
      <c r="B41" s="2"/>
      <c r="C41" s="3"/>
      <c r="D41" s="2"/>
      <c r="E41" s="3"/>
      <c r="F41" s="2"/>
      <c r="G41" s="3"/>
      <c r="H41" s="2"/>
      <c r="I41" s="3"/>
      <c r="J41" s="2"/>
      <c r="K41" s="3"/>
      <c r="L41" s="2"/>
      <c r="M41" s="3"/>
      <c r="N41" s="2"/>
      <c r="O41" s="4"/>
    </row>
    <row r="42" spans="1:15" x14ac:dyDescent="0.25">
      <c r="A42" s="5"/>
      <c r="B42" s="6"/>
      <c r="C42" s="7"/>
      <c r="D42" s="6"/>
      <c r="E42" s="7"/>
      <c r="F42" s="6"/>
      <c r="G42" s="7"/>
      <c r="H42" s="6"/>
      <c r="I42" s="7"/>
      <c r="J42" s="26"/>
      <c r="K42" s="27"/>
      <c r="L42" s="26"/>
      <c r="M42" s="7"/>
      <c r="N42" s="6"/>
      <c r="O42" s="8"/>
    </row>
    <row r="43" spans="1:15" x14ac:dyDescent="0.25">
      <c r="A43" s="1"/>
      <c r="B43" s="2"/>
      <c r="C43" s="3"/>
      <c r="D43" s="2"/>
      <c r="E43" s="3"/>
      <c r="F43" s="2"/>
      <c r="G43" s="3"/>
      <c r="H43" s="2"/>
      <c r="I43" s="3"/>
      <c r="J43" s="2"/>
      <c r="K43" s="3"/>
      <c r="L43" s="2"/>
      <c r="M43" s="3"/>
      <c r="N43" s="2"/>
      <c r="O43" s="4"/>
    </row>
    <row r="44" spans="1:15" x14ac:dyDescent="0.25">
      <c r="A44" s="5"/>
      <c r="B44" s="6"/>
      <c r="C44" s="7"/>
      <c r="D44" s="6"/>
      <c r="E44" s="7"/>
      <c r="F44" s="6"/>
      <c r="G44" s="7"/>
      <c r="H44" s="6"/>
      <c r="I44" s="7"/>
      <c r="J44" s="26"/>
      <c r="K44" s="27"/>
      <c r="L44" s="26"/>
      <c r="M44" s="7"/>
      <c r="N44" s="6"/>
      <c r="O44" s="8"/>
    </row>
    <row r="45" spans="1:15" x14ac:dyDescent="0.25">
      <c r="A45" s="1"/>
      <c r="B45" s="2"/>
      <c r="C45" s="3"/>
      <c r="D45" s="2"/>
      <c r="E45" s="2" t="s">
        <v>32</v>
      </c>
      <c r="F45" s="2"/>
      <c r="G45" s="3"/>
      <c r="H45" s="2"/>
      <c r="I45" s="3"/>
      <c r="J45" s="29">
        <f>SUM(J13:J27)</f>
        <v>1295.72</v>
      </c>
      <c r="K45" s="30">
        <f>SUM(K13:K26)</f>
        <v>110.13620000000002</v>
      </c>
      <c r="L45" s="29">
        <f>SUM(L13:L26)</f>
        <v>45.350200000000001</v>
      </c>
      <c r="M45" s="3"/>
      <c r="N45" s="2"/>
      <c r="O45" s="4"/>
    </row>
    <row r="46" spans="1:15" x14ac:dyDescent="0.25">
      <c r="A46" s="5"/>
      <c r="B46" s="6"/>
      <c r="C46" s="7"/>
      <c r="D46" s="6"/>
      <c r="E46" s="7"/>
      <c r="F46" s="6"/>
      <c r="G46" s="7"/>
      <c r="H46" s="6"/>
      <c r="I46" s="7"/>
      <c r="J46" s="26"/>
      <c r="K46" s="27"/>
      <c r="L46" s="26"/>
      <c r="M46" s="7"/>
      <c r="N46" s="6"/>
      <c r="O46" s="8"/>
    </row>
    <row r="47" spans="1:15" x14ac:dyDescent="0.25">
      <c r="A47" s="1"/>
      <c r="B47" s="2"/>
      <c r="C47" s="3"/>
      <c r="D47" s="2"/>
      <c r="E47" s="3"/>
      <c r="F47" s="2"/>
      <c r="G47" s="3"/>
      <c r="H47" s="2"/>
      <c r="I47" s="3"/>
      <c r="J47" s="29"/>
      <c r="K47" s="30"/>
      <c r="L47" s="29"/>
      <c r="M47" s="3"/>
      <c r="N47" s="2"/>
      <c r="O47" s="4"/>
    </row>
    <row r="48" spans="1:15" x14ac:dyDescent="0.25">
      <c r="A48" s="11"/>
      <c r="B48" s="9"/>
      <c r="C48" s="52" t="s">
        <v>16</v>
      </c>
      <c r="D48" s="53"/>
      <c r="E48" s="54"/>
      <c r="F48" s="9"/>
      <c r="G48" s="12"/>
      <c r="H48" s="9"/>
      <c r="I48" s="12"/>
      <c r="J48" s="25">
        <f>J45+J46</f>
        <v>1295.72</v>
      </c>
      <c r="K48" s="24">
        <f>K45+K46</f>
        <v>110.13620000000002</v>
      </c>
      <c r="L48" s="25">
        <f>L45+L46</f>
        <v>45.350200000000001</v>
      </c>
      <c r="M48" s="12"/>
      <c r="N48" s="9"/>
      <c r="O48" s="13"/>
    </row>
  </sheetData>
  <mergeCells count="17">
    <mergeCell ref="C48:E48"/>
    <mergeCell ref="A1:A11"/>
    <mergeCell ref="B1:B11"/>
    <mergeCell ref="C1:C11"/>
    <mergeCell ref="D1:D11"/>
    <mergeCell ref="E1:E11"/>
    <mergeCell ref="F1:H2"/>
    <mergeCell ref="F3:F10"/>
    <mergeCell ref="G3:G10"/>
    <mergeCell ref="H3:H10"/>
    <mergeCell ref="I1:I10"/>
    <mergeCell ref="O1:O11"/>
    <mergeCell ref="J2:J10"/>
    <mergeCell ref="K2:K10"/>
    <mergeCell ref="M2:M10"/>
    <mergeCell ref="N2:N10"/>
    <mergeCell ref="L2:L9"/>
  </mergeCells>
  <phoneticPr fontId="3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Starlin, Joshua</cp:lastModifiedBy>
  <dcterms:created xsi:type="dcterms:W3CDTF">2018-09-28T18:30:43Z</dcterms:created>
  <dcterms:modified xsi:type="dcterms:W3CDTF">2024-01-30T14:27:45Z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